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472498 Telecomandament\Esborrany\VI - POH - Telecomandament Digital\PCAP\Annexos\"/>
    </mc:Choice>
  </mc:AlternateContent>
  <bookViews>
    <workbookView xWindow="0" yWindow="0" windowWidth="28800" windowHeight="12285"/>
  </bookViews>
  <sheets>
    <sheet name="F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A51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1" i="1" s="1"/>
  <c r="A72" i="1" s="1"/>
  <c r="A73" i="1" s="1"/>
  <c r="A74" i="1" s="1"/>
  <c r="A75" i="1" s="1"/>
  <c r="A76" i="1" s="1"/>
  <c r="A77" i="1" s="1"/>
  <c r="A79" i="1" s="1"/>
  <c r="A80" i="1" s="1"/>
  <c r="A81" i="1" s="1"/>
  <c r="A82" i="1" s="1"/>
  <c r="A83" i="1" s="1"/>
  <c r="A84" i="1" s="1"/>
  <c r="A85" i="1" s="1"/>
  <c r="A86" i="1" s="1"/>
  <c r="A88" i="1" s="1"/>
  <c r="A89" i="1" s="1"/>
  <c r="A90" i="1" s="1"/>
  <c r="A91" i="1" s="1"/>
  <c r="A92" i="1" s="1"/>
  <c r="A93" i="1" s="1"/>
  <c r="A94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10" i="1" s="1"/>
  <c r="A111" i="1" s="1"/>
  <c r="A112" i="1" s="1"/>
  <c r="A113" i="1" s="1"/>
  <c r="A114" i="1" s="1"/>
  <c r="A116" i="1" s="1"/>
  <c r="A117" i="1" s="1"/>
  <c r="A118" i="1" s="1"/>
  <c r="A119" i="1" s="1"/>
  <c r="A120" i="1" s="1"/>
  <c r="A121" i="1" s="1"/>
  <c r="A122" i="1" s="1"/>
  <c r="A123" i="1" s="1"/>
</calcChain>
</file>

<file path=xl/sharedStrings.xml><?xml version="1.0" encoding="utf-8"?>
<sst xmlns="http://schemas.openxmlformats.org/spreadsheetml/2006/main" count="125" uniqueCount="123">
  <si>
    <t>Telecomandament Digital</t>
  </si>
  <si>
    <t>EMPRESA</t>
  </si>
  <si>
    <t>NIF</t>
  </si>
  <si>
    <t>Correu electrònic</t>
  </si>
  <si>
    <r>
      <rPr>
        <b/>
        <sz val="16"/>
        <color rgb="FF000000"/>
        <rFont val="Arial Black"/>
        <family val="2"/>
      </rPr>
      <t>2a) Característiques bàsiques:</t>
    </r>
    <r>
      <rPr>
        <sz val="16"/>
        <color rgb="FF000000"/>
        <rFont val="Arial Black"/>
        <family val="2"/>
      </rPr>
      <t xml:space="preserve"> cal presentar memòria justificativa conforme el compliment dels criteris</t>
    </r>
  </si>
  <si>
    <r>
      <rPr>
        <b/>
        <sz val="9"/>
        <color rgb="FF000000"/>
        <rFont val="Arial"/>
        <family val="2"/>
      </rPr>
      <t xml:space="preserve">Nota: </t>
    </r>
    <r>
      <rPr>
        <sz val="9"/>
        <color rgb="FF000000"/>
        <rFont val="Arial"/>
        <family val="2"/>
      </rPr>
      <t>a la columna</t>
    </r>
    <r>
      <rPr>
        <b/>
        <sz val="9"/>
        <color rgb="FF000000"/>
        <rFont val="Arial"/>
        <family val="2"/>
      </rPr>
      <t xml:space="preserve"> "Índex documental"</t>
    </r>
    <r>
      <rPr>
        <sz val="9"/>
        <color rgb="FF000000"/>
        <rFont val="Arial"/>
        <family val="2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  <family val="2"/>
      </rPr>
      <t xml:space="preserve"> "Característiques específiques (Descripció breu)"</t>
    </r>
    <r>
      <rPr>
        <sz val="9"/>
        <color rgb="FF000000"/>
        <rFont val="Arial"/>
        <family val="2"/>
      </rPr>
      <t xml:space="preserve"> cal afegir una breu descripció i els valors, rangs o quantitats que demana cada ítem de la fitxa tècnica.</t>
    </r>
  </si>
  <si>
    <t xml:space="preserve">Definició </t>
  </si>
  <si>
    <r>
      <rPr>
        <sz val="12"/>
        <color rgb="FF000000"/>
        <rFont val="Arial"/>
      </rPr>
      <t xml:space="preserve">Equip de radiologia digital controlat mitjançant telecomandament amb taula basculant d'alçada variable, multifuncional d'arc en "C". El Sistema ha d'estar especialment dissenyat per a radiodiagnòstic general, intervencionisme i angiografia. Ha de proporcionar serveis de radiografia digital, fluoroscòpia i angiografia bàsica per a les següents aplicacions: estudis contrastats de cap, tòrax i abdomen (videodeglucions, transits digestius, enemes, histerosalpingografías, urografies, CPRE); estudis intervencionistes en camps de tòrax, abdomen, genitoruinari, articulars i d'extremitats; i estudis vasculars.
A títol orientatiu i no limitatiu, l'equip ha d'estar format per  un generador de RX, tub amb arc en C i tauler en una unitat basculant amb altura variable, i moviments independents tant de l'arc en C com del tauler.
 Cadena digital d'imatge d'alta resolució.  Doble consola amb comandament i monitors gràfics a la sala de treball i sala de control.  Una estació d'adquisició i processament de la imatge.  Una estació de visualització i treball per al radiòleg.
</t>
    </r>
    <r>
      <rPr>
        <b/>
        <sz val="10"/>
        <color rgb="FF000000"/>
        <rFont val="Arial"/>
      </rPr>
      <t xml:space="preserve">
Cal incloure el Product Datasheet 
</t>
    </r>
    <r>
      <rPr>
        <b/>
        <u/>
        <sz val="10"/>
        <color rgb="FFFF0000"/>
        <rFont val="Arial"/>
      </rPr>
      <t>No incloure un material necessari pel funcionament de l'equip pot ser motiu d'exclusió del concurs.</t>
    </r>
  </si>
  <si>
    <t xml:space="preserve">Marca </t>
  </si>
  <si>
    <t>Model</t>
  </si>
  <si>
    <t>Prestacions tècniques i funcionals</t>
  </si>
  <si>
    <t>Caracteristiques de l'equip ofertat, descripció curta.</t>
  </si>
  <si>
    <t>Índex documental de la descripció.</t>
  </si>
  <si>
    <t>1.1. Característiques tècniques i funcionals</t>
  </si>
  <si>
    <r>
      <t xml:space="preserve">Característiques d'obligat compliment: </t>
    </r>
    <r>
      <rPr>
        <b/>
        <u/>
        <sz val="12"/>
        <color indexed="8"/>
        <rFont val="Arial"/>
        <family val="2"/>
      </rPr>
      <t>les ofertes que no compleixin tots els requisits obligatoris quedaran excloses</t>
    </r>
  </si>
  <si>
    <t>Generador de Raigs X</t>
  </si>
  <si>
    <t>Generador a convertidor de freqüència, controlat per microprocessadors.</t>
  </si>
  <si>
    <t>Preparat per a treball en mode radiogràfic i fluoroscòpia.</t>
  </si>
  <si>
    <t>Fluoroscòpia contínua i polsada amb possibilitat de selecció de la freqüència i nivell de dosi.</t>
  </si>
  <si>
    <t xml:space="preserve"> Potencia mínima de 80 kW (según definición lEC, 0,1 seg., 100 Kvp.).</t>
  </si>
  <si>
    <t>Seguretat dek Kvp. I mA/temps dintre del ± 5 %.</t>
  </si>
  <si>
    <t>Sistema de control i presentació de càrrega del tub automàtica.</t>
  </si>
  <si>
    <t>Temps mínim d'exposició no superior a 5 mseg., Preferible menor.</t>
  </si>
  <si>
    <t>Disposarà d´un sistema de control del temps d´us fluoroscopi a avisador de temps d´escopia modificable fins a 5 minuts.</t>
  </si>
  <si>
    <t>Regulació del voltatge de xarxa automàtica.</t>
  </si>
  <si>
    <t>Sistema de protecció contra sobrecàrregues.</t>
  </si>
  <si>
    <t>Exposimetria automàtica, preferible amb tècnica de 0 punts.</t>
  </si>
  <si>
    <t>Preparat per a selecció de tècniques d'exposició.</t>
  </si>
  <si>
    <t>Utilitat per desactivar l'emissió de raigs RX durant la preparació de el pacient.</t>
  </si>
  <si>
    <t>Programació anatòmica amplia. Cal especificar nombre de protocols configurats i/o configurables per l'usuari i la adequació als estudis programats al centre.</t>
  </si>
  <si>
    <t>Tub de raigs X</t>
  </si>
  <si>
    <t>Ànode giratori de rotació contínua.</t>
  </si>
  <si>
    <t>Doble focus amb mida nominal no superior a 0.6 i 1 mm.</t>
  </si>
  <si>
    <t>Capacitat tèrmica de l'ànode no inferior a 250.000 H.U.</t>
  </si>
  <si>
    <t>Capacitat tèrmica del conjunt ànode / cuirassa no inferior a 1.400.000 H.U.</t>
  </si>
  <si>
    <t>Dispositiu de col·limació automàtica i manual.</t>
  </si>
  <si>
    <t>Col.limador amb feix lluminós</t>
  </si>
  <si>
    <t>col.limador virtual mitjançan el software</t>
  </si>
  <si>
    <t>Joc de filtres semitransparents motoritzats perque tinguin homogeneitat de camp.</t>
  </si>
  <si>
    <t>Sistema anticol·lisió incorporat.</t>
  </si>
  <si>
    <t>Filtració total del tub no inferior a 2.5 mm. Al. a 80 Kvp.</t>
  </si>
  <si>
    <t>Sistema de control de dosi-àrea integrat en el col·limador.</t>
  </si>
  <si>
    <t>Arc en "C"</t>
  </si>
  <si>
    <t>L'arc en C i el tauler han de formar una unitat basculant amb altura variable</t>
  </si>
  <si>
    <t>Ha de permetre treballar en posició vertical, horitzontal i en qualsevol angle intermedi</t>
  </si>
  <si>
    <t>Possibilitat d'orientar el conjunt tub-receptor en AP i PA, amb activació desde la consola.</t>
  </si>
  <si>
    <t>Angulació del conjunt tub-receptor en sentit craneo-caudal amb parada automàticaen 0º</t>
  </si>
  <si>
    <t>Possibilitat d'ajust independent en altura de l'arc en C.</t>
  </si>
  <si>
    <t>Capacitat d´angulació del conjunt tub-receptor en sentit OAD-OAI, inclús proyecció  de perfil estricte (per a estudis de videodeglució).</t>
  </si>
  <si>
    <t>Distància focal variable amb sistema d'indicació digital de la distància.</t>
  </si>
  <si>
    <t>Sistema de seguretat que bloquegi i impedeixi la possible caiguda de l'arc sobre el pacient.</t>
  </si>
  <si>
    <t>Controls de bloqueig i desbloqueig de moviments.</t>
  </si>
  <si>
    <t>Taula Radiològica</t>
  </si>
  <si>
    <t>Taula elevable amb basculació motoritzada mínima de 90/65 graus i parada automàtica en horitzontal i bipedestació, preferible 90</t>
  </si>
  <si>
    <t>Tauler flotant multidireccional (desplaçament crani-caudal i transversal), amb desplaçament motoritzat. Indicar rang de desplaçaments (cm) i velocitat de moviments.</t>
  </si>
  <si>
    <t>Desplaçament longitudinal del conjunt Arc-tub-receptor i tauler amb ajust variable de velocitat.</t>
  </si>
  <si>
    <t>Alçada mínima de taula no superior a 60 cm.</t>
  </si>
  <si>
    <t>Dimensions aproximades de la taula: 230 x 60 cm (± 10%).</t>
  </si>
  <si>
    <t>Tauler pla amb proteccions i perfils laterals per al muntatge dels accessoris habituals.</t>
  </si>
  <si>
    <t>Pes mínim de càrrega suportat sense limitació de moviments de 200 kg.</t>
  </si>
  <si>
    <t>Control independent de tots els moviments.</t>
  </si>
  <si>
    <t>Sistema de frens eletromagnètics.</t>
  </si>
  <si>
    <t>Sistema de bloqueig i desbloqueig de moviments per pedal.</t>
  </si>
  <si>
    <t>Sensors de col·lisió.</t>
  </si>
  <si>
    <t>Desplaçament sincronitzat de tub i taula en altura per mantenir la distància focal (autotracking).</t>
  </si>
  <si>
    <t>La distància focal tub-detector digital ha de ser variable i amb sistema d'indicació digital de la distància.</t>
  </si>
  <si>
    <t>Sistema de centratge automàtic del detector digital pla.</t>
  </si>
  <si>
    <t>Graella antidifusora extraïble.</t>
  </si>
  <si>
    <t>Sistema de control de l'exposició integrat, amb mínim 3 camps.</t>
  </si>
  <si>
    <t>Atenuació del tauler &lt;2 mm Al</t>
  </si>
  <si>
    <t>Quadre de comandes, indicadors i monitors a la sala d'exploració</t>
  </si>
  <si>
    <t>Consola de control mòbil de totes les funcions de la taula i l'arc, i al menys funcions bàsiques de control de la imatge a l'interior de la sala d'exploracions.</t>
  </si>
  <si>
    <t>Comandaments per a selecció de formats d'imatge, programes d'òrgans i ajustos tècnics manuals.</t>
  </si>
  <si>
    <t>Presentació digitalitzada de paràmetres de tècnica i exposició.</t>
  </si>
  <si>
    <t>Presentació digitalitzada de paràmetres de radiació.</t>
  </si>
  <si>
    <t>Presentació digitalitzada de distància focus-detector, angulació del tub i format d'imatge.</t>
  </si>
  <si>
    <t>Interruptor de pedal mòbil per tret de fluoroscòpia i radiografia</t>
  </si>
  <si>
    <t>S'ha de subministrar amb al menys dos monitors TFT-LCD d'alta resolució i pantalla amb diàmetre mínim de 19'' a la sala d'exploració, amb suport mòbil, preferiblement suspensió de sostre.</t>
  </si>
  <si>
    <t>Detector digital pla de RX, graella, sistemes de control d'exposició</t>
  </si>
  <si>
    <t>Detector d'imatge de panell pla d'alta resolució.</t>
  </si>
  <si>
    <t>Han de permetre l'adquisició d'imatges digitals de radiologia general en diferents formats.</t>
  </si>
  <si>
    <t>La mida màxima del píxel ha de ser de 160 micres.</t>
  </si>
  <si>
    <t>Dimensions mínimes de 30 x 40 cm. (Especificar àrea efectiva i matriu d'adquisició)</t>
  </si>
  <si>
    <t>Control del brillo (ABC)i exposimetría automàtica (AEC).</t>
  </si>
  <si>
    <t>Graella antidifusora incorporada serà extraible.</t>
  </si>
  <si>
    <t>Sistema digital d'imatges i modes d'adquisició de les imatges</t>
  </si>
  <si>
    <t>Sistema digital d'adquisició d'imatges amb matriu mínima de 1K x 1K i 14 bits, amb funcions de visualització, tractament i post-procés d'imatge i base de dades de pacients.</t>
  </si>
  <si>
    <t>Programari i protocols de processament d'imatge incorporats en el Software de l'equip al menys per a estudis de radiologia convencional, digestius, genitourinaris i intervencions vasculars.</t>
  </si>
  <si>
    <t>Inclourà Software vascular amb sustracció i road mapping</t>
  </si>
  <si>
    <t>Radiografia Digital i fluoroscòpia Digital (polsada i contínua fins a 15 p / s).</t>
  </si>
  <si>
    <t>Possibilitat de guardar serie d´escopia de manera retrospectiva</t>
  </si>
  <si>
    <t>Capacitat d'adquisició de seqüències d'imatges radiogràfiques digitals (serigrafies) de 1 fins a 7,5 imatges per seg., o superior.</t>
  </si>
  <si>
    <t>Gravació d'imatges de fluoroscòpia en seqüència amb freqüència variable.</t>
  </si>
  <si>
    <t>Consola i connectivitat</t>
  </si>
  <si>
    <t>Consola a la sala de control amb comandaments, indicadors, pantalla i unitat de procés. Ha d'incloure SAI, i el programari i el maquinari adequats a les funcionalitats proposades. Ha d'incloure  port USB per exportació de dades i gravador de CD / DVD en diferents formats.</t>
  </si>
  <si>
    <t>Ha de complir la normativa HL7 i tenir el certificat de conformitat IHE.</t>
  </si>
  <si>
    <t>Disposarà d'un monitor que permeti la visualització immediata de les imatges adquirides (mínim de 19 " i resolució d'1 Mpx).</t>
  </si>
  <si>
    <t>Sistema de processat preferible multitatarea,disposará del Hardware adaquatl al control del sistema.</t>
  </si>
  <si>
    <t>Capacitat d'emmagatzematge per a un mínim de 50.00 imatges.</t>
  </si>
  <si>
    <t>Biblioteca de protocols automàtics per regió anatòmica.</t>
  </si>
  <si>
    <t>Indicadors de paràmetres tècnics d'adquisició.</t>
  </si>
  <si>
    <t>Controls manuals de característiques tècniques.</t>
  </si>
  <si>
    <t>Control del generador integrat en la mateixa consola, amb sistema de tret segur.</t>
  </si>
  <si>
    <t>La imatge adquirida s'ha de presentar automàticament al monitor de la consola d'adquisició, sense necessitat d'estacions addicionals. També s'han de mostrar les dades d'imatge, radiogràfics i dosimètrics.</t>
  </si>
  <si>
    <t>Totes les operacions d'entrada de dades, arxiu, postprocessat i quantificació s'han de poder fer des de la mateixa consola.</t>
  </si>
  <si>
    <t>Conectivitat DICOM, al menys DICOM send, storage, print, worklist, MPPS y RDSR.</t>
  </si>
  <si>
    <t>La integració amb els sistemes hospitalaris (HIS, RIS, PACS...) quedarà inclosa en l'oferta i no tindrà cost addicional,</t>
  </si>
  <si>
    <t>Sistemes de mesura, control i estalvi de dosi</t>
  </si>
  <si>
    <t>Mesurador del producte dosi-àrea i/o dosi cutània incident (càmera d'ionització), integrat en el col·limador.</t>
  </si>
  <si>
    <t>Tècniques de reducció de dosi (filtració variable i eines de programari). Especificar.</t>
  </si>
  <si>
    <t>Sistema de control del temps d'ús fluoroscòpic amb avisador de valors límit.</t>
  </si>
  <si>
    <t>Presentació en pantalla dels nivells de dosi-pell incident en temps real.</t>
  </si>
  <si>
    <t>La informació de la dosi ha de quedar inclosa en la capçalera DICOM i ser accessible al sistema GESTOR DE DOSI que s'instal·li a l'Hospital Universitari de Bellvitge i al què es connecti de forma centralitzada. Si es precisa d'un programari independent per a aquest accés, les despeses quedaran incloses en l'oferta.</t>
  </si>
  <si>
    <t>Accessoris</t>
  </si>
  <si>
    <t>Cal incloure tots els elements necessaris per a les exploracións.</t>
  </si>
  <si>
    <t>Joc d´empunyadures.</t>
  </si>
  <si>
    <t>Protecció plomada per a la part inferior del cos mitjançant faldilla plomada mòvil i desmontable, disposada en la taula per protegir de la rdiació dispersa.</t>
  </si>
  <si>
    <t>Pedal mòvil de fluoroscopia i dispar en el interior de la sala d´exploració</t>
  </si>
  <si>
    <t>Soporte de sostre amb LED i mampara de protecció per a la part superior de el cos mitjançant braç articulat ancorat al sostre.</t>
  </si>
  <si>
    <t>Perneras ginecològicas</t>
  </si>
  <si>
    <t>Colchoneta per procediments d´intervencionisme</t>
  </si>
  <si>
    <t>Intercomunicador entre la sala d'exploració i la de control.</t>
  </si>
  <si>
    <t>SAI amb capacitat suficient per, en cas de fallida elèctrica, poder guardar les imatges de pacient i tancar l'estudi actiu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</si>
</sst>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b/>
      <sz val="16"/>
      <color rgb="FF000000"/>
      <name val="Arial Black"/>
      <family val="2"/>
    </font>
    <font>
      <sz val="16"/>
      <color rgb="FF000000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b/>
      <u/>
      <sz val="10"/>
      <color rgb="FFFF0000"/>
      <name val="Arial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rgb="FF000000"/>
      <name val="Arial"/>
      <family val="2"/>
    </font>
    <font>
      <b/>
      <u/>
      <sz val="12"/>
      <color indexed="8"/>
      <name val="Arial"/>
      <family val="2"/>
    </font>
    <font>
      <b/>
      <u/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DFF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rgb="FF000000"/>
      </right>
      <top/>
      <bottom style="hair">
        <color indexed="64"/>
      </bottom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thin">
        <color rgb="FF000000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4" fillId="3" borderId="1" xfId="2" applyFont="1" applyFill="1" applyBorder="1" applyAlignment="1" applyProtection="1">
      <alignment horizontal="right" vertical="center" wrapText="1"/>
      <protection locked="0"/>
    </xf>
    <xf numFmtId="0" fontId="0" fillId="4" borderId="1" xfId="0" applyFill="1" applyBorder="1" applyAlignment="1">
      <alignment horizontal="center" vertical="top"/>
    </xf>
    <xf numFmtId="0" fontId="4" fillId="3" borderId="5" xfId="2" applyFont="1" applyFill="1" applyBorder="1" applyAlignment="1" applyProtection="1">
      <alignment horizontal="right" vertical="center" wrapText="1"/>
      <protection locked="0"/>
    </xf>
    <xf numFmtId="0" fontId="0" fillId="4" borderId="5" xfId="0" applyFill="1" applyBorder="1" applyAlignment="1">
      <alignment horizontal="center" vertical="top"/>
    </xf>
    <xf numFmtId="0" fontId="5" fillId="5" borderId="6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7" fillId="0" borderId="9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9" fillId="6" borderId="10" xfId="1" applyFont="1" applyFill="1" applyBorder="1" applyAlignment="1">
      <alignment horizontal="left" vertical="center" wrapText="1"/>
    </xf>
    <xf numFmtId="0" fontId="10" fillId="6" borderId="5" xfId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6" fillId="5" borderId="0" xfId="0" applyFont="1" applyFill="1" applyAlignment="1">
      <alignment vertical="center"/>
    </xf>
    <xf numFmtId="0" fontId="16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center" vertical="center" wrapText="1"/>
    </xf>
    <xf numFmtId="0" fontId="4" fillId="5" borderId="0" xfId="0" applyFont="1" applyFill="1" applyAlignment="1" applyProtection="1">
      <alignment horizontal="left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17" fillId="7" borderId="1" xfId="0" applyFont="1" applyFill="1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17" fillId="8" borderId="5" xfId="0" applyFont="1" applyFill="1" applyBorder="1" applyAlignment="1">
      <alignment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49" fontId="19" fillId="9" borderId="17" xfId="0" applyNumberFormat="1" applyFont="1" applyFill="1" applyBorder="1" applyAlignment="1">
      <alignment horizontal="left" vertical="center" wrapText="1"/>
    </xf>
    <xf numFmtId="0" fontId="20" fillId="9" borderId="17" xfId="0" applyFont="1" applyFill="1" applyBorder="1" applyAlignment="1">
      <alignment horizontal="center" vertical="center" wrapText="1"/>
    </xf>
    <xf numFmtId="0" fontId="20" fillId="9" borderId="18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49" fontId="19" fillId="9" borderId="20" xfId="0" applyNumberFormat="1" applyFont="1" applyFill="1" applyBorder="1" applyAlignment="1">
      <alignment horizontal="left" vertical="center" wrapText="1"/>
    </xf>
    <xf numFmtId="0" fontId="20" fillId="9" borderId="20" xfId="0" applyFont="1" applyFill="1" applyBorder="1" applyAlignment="1">
      <alignment horizontal="center" vertical="center" wrapText="1"/>
    </xf>
    <xf numFmtId="0" fontId="20" fillId="9" borderId="21" xfId="0" applyFont="1" applyFill="1" applyBorder="1" applyAlignment="1">
      <alignment horizontal="center" vertical="center" wrapText="1"/>
    </xf>
    <xf numFmtId="49" fontId="22" fillId="9" borderId="20" xfId="0" applyNumberFormat="1" applyFont="1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15" fillId="0" borderId="0" xfId="1" applyFont="1" applyAlignment="1">
      <alignment horizontal="left" vertical="center" wrapText="1"/>
    </xf>
    <xf numFmtId="0" fontId="20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16" fillId="0" borderId="22" xfId="1" applyFont="1" applyBorder="1" applyAlignment="1">
      <alignment horizontal="left" vertical="center" wrapText="1"/>
    </xf>
    <xf numFmtId="0" fontId="15" fillId="0" borderId="22" xfId="1" applyFont="1" applyBorder="1" applyAlignment="1">
      <alignment horizontal="left" vertical="center" wrapText="1"/>
    </xf>
    <xf numFmtId="0" fontId="15" fillId="0" borderId="23" xfId="1" applyFont="1" applyBorder="1" applyAlignment="1">
      <alignment horizontal="left" vertical="center" wrapText="1"/>
    </xf>
    <xf numFmtId="0" fontId="20" fillId="4" borderId="24" xfId="0" applyFont="1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horizontal="left" vertical="center" wrapText="1"/>
    </xf>
    <xf numFmtId="0" fontId="15" fillId="0" borderId="23" xfId="1" applyFont="1" applyBorder="1" applyAlignment="1">
      <alignment vertical="center" wrapText="1"/>
    </xf>
    <xf numFmtId="0" fontId="15" fillId="5" borderId="25" xfId="1" applyFont="1" applyFill="1" applyBorder="1" applyAlignment="1">
      <alignment horizontal="left" vertical="center" wrapText="1"/>
    </xf>
    <xf numFmtId="0" fontId="15" fillId="0" borderId="25" xfId="1" applyFont="1" applyBorder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20" fillId="4" borderId="26" xfId="0" applyFont="1" applyFill="1" applyBorder="1" applyAlignment="1">
      <alignment horizontal="center" vertical="center" wrapText="1"/>
    </xf>
    <xf numFmtId="0" fontId="20" fillId="4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20" fillId="4" borderId="3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5"/>
  <sheetViews>
    <sheetView tabSelected="1" topLeftCell="A112" workbookViewId="0">
      <selection activeCell="C131" sqref="C131"/>
    </sheetView>
  </sheetViews>
  <sheetFormatPr defaultRowHeight="15" x14ac:dyDescent="0.25"/>
  <cols>
    <col min="1" max="1" width="17.7109375" customWidth="1"/>
    <col min="2" max="2" width="89" customWidth="1"/>
    <col min="3" max="3" width="39.140625" customWidth="1"/>
    <col min="4" max="4" width="32" customWidth="1"/>
    <col min="5" max="5" width="13.28515625" customWidth="1"/>
    <col min="6" max="6" width="26.7109375" customWidth="1"/>
    <col min="8" max="8" width="86.28515625" customWidth="1"/>
    <col min="9" max="9" width="39.140625" customWidth="1"/>
    <col min="10" max="10" width="32" customWidth="1"/>
    <col min="11" max="11" width="13.28515625" customWidth="1"/>
    <col min="12" max="12" width="14.7109375" customWidth="1"/>
  </cols>
  <sheetData>
    <row r="1" spans="1:4" ht="15.75" x14ac:dyDescent="0.25">
      <c r="A1" s="1"/>
      <c r="B1" s="2" t="s">
        <v>0</v>
      </c>
      <c r="C1" s="3"/>
      <c r="D1" s="4"/>
    </row>
    <row r="2" spans="1:4" x14ac:dyDescent="0.25">
      <c r="A2" s="5" t="s">
        <v>1</v>
      </c>
      <c r="B2" s="6"/>
      <c r="C2" s="6"/>
      <c r="D2" s="6"/>
    </row>
    <row r="3" spans="1:4" x14ac:dyDescent="0.25">
      <c r="A3" s="5" t="s">
        <v>2</v>
      </c>
      <c r="B3" s="6"/>
      <c r="C3" s="6"/>
      <c r="D3" s="6"/>
    </row>
    <row r="4" spans="1:4" ht="15.75" thickBot="1" x14ac:dyDescent="0.3">
      <c r="A4" s="7" t="s">
        <v>3</v>
      </c>
      <c r="B4" s="8"/>
      <c r="C4" s="8"/>
      <c r="D4" s="8"/>
    </row>
    <row r="5" spans="1:4" ht="24.75" x14ac:dyDescent="0.25">
      <c r="A5" s="9" t="s">
        <v>4</v>
      </c>
      <c r="B5" s="10"/>
      <c r="C5" s="10"/>
      <c r="D5" s="11"/>
    </row>
    <row r="6" spans="1:4" ht="29.25" customHeight="1" x14ac:dyDescent="0.25">
      <c r="A6" s="12" t="s">
        <v>5</v>
      </c>
      <c r="B6" s="13"/>
      <c r="C6" s="13"/>
      <c r="D6" s="13"/>
    </row>
    <row r="7" spans="1:4" x14ac:dyDescent="0.25">
      <c r="A7" s="14"/>
      <c r="B7" s="15" t="s">
        <v>6</v>
      </c>
      <c r="C7" s="15"/>
      <c r="D7" s="15"/>
    </row>
    <row r="8" spans="1:4" ht="179.25" customHeight="1" x14ac:dyDescent="0.25">
      <c r="A8" s="16" t="s">
        <v>7</v>
      </c>
      <c r="B8" s="17"/>
      <c r="C8" s="17"/>
      <c r="D8" s="18"/>
    </row>
    <row r="9" spans="1:4" x14ac:dyDescent="0.25">
      <c r="A9" s="19"/>
      <c r="B9" s="20"/>
      <c r="C9" s="21"/>
      <c r="D9" s="22"/>
    </row>
    <row r="10" spans="1:4" x14ac:dyDescent="0.25">
      <c r="A10" s="23" t="s">
        <v>8</v>
      </c>
      <c r="B10" s="24"/>
      <c r="C10" s="21"/>
      <c r="D10" s="22"/>
    </row>
    <row r="11" spans="1:4" x14ac:dyDescent="0.25">
      <c r="A11" s="25" t="s">
        <v>9</v>
      </c>
      <c r="B11" s="26"/>
      <c r="C11" s="21"/>
      <c r="D11" s="22"/>
    </row>
    <row r="12" spans="1:4" ht="30" x14ac:dyDescent="0.25">
      <c r="A12" s="27"/>
      <c r="B12" s="28" t="s">
        <v>10</v>
      </c>
      <c r="C12" s="29" t="s">
        <v>11</v>
      </c>
      <c r="D12" s="30" t="s">
        <v>12</v>
      </c>
    </row>
    <row r="13" spans="1:4" ht="15.75" x14ac:dyDescent="0.25">
      <c r="A13" s="31"/>
      <c r="B13" s="32" t="s">
        <v>13</v>
      </c>
      <c r="C13" s="33"/>
      <c r="D13" s="34"/>
    </row>
    <row r="14" spans="1:4" ht="31.5" x14ac:dyDescent="0.25">
      <c r="A14" s="35"/>
      <c r="B14" s="36" t="s">
        <v>14</v>
      </c>
      <c r="C14" s="37"/>
      <c r="D14" s="38"/>
    </row>
    <row r="15" spans="1:4" x14ac:dyDescent="0.25">
      <c r="A15" s="35"/>
      <c r="B15" s="39" t="s">
        <v>15</v>
      </c>
      <c r="C15" s="37"/>
      <c r="D15" s="38"/>
    </row>
    <row r="16" spans="1:4" x14ac:dyDescent="0.25">
      <c r="A16" s="40">
        <v>1</v>
      </c>
      <c r="B16" s="41" t="s">
        <v>16</v>
      </c>
      <c r="C16" s="42"/>
      <c r="D16" s="43"/>
    </row>
    <row r="17" spans="1:4" x14ac:dyDescent="0.25">
      <c r="A17" s="40">
        <f t="shared" ref="A17:A29" si="0">A16+1</f>
        <v>2</v>
      </c>
      <c r="B17" s="41" t="s">
        <v>17</v>
      </c>
      <c r="C17" s="42"/>
      <c r="D17" s="43"/>
    </row>
    <row r="18" spans="1:4" x14ac:dyDescent="0.25">
      <c r="A18" s="40">
        <f t="shared" si="0"/>
        <v>3</v>
      </c>
      <c r="B18" s="41" t="s">
        <v>18</v>
      </c>
      <c r="C18" s="42"/>
      <c r="D18" s="43"/>
    </row>
    <row r="19" spans="1:4" x14ac:dyDescent="0.25">
      <c r="A19" s="40">
        <f t="shared" si="0"/>
        <v>4</v>
      </c>
      <c r="B19" s="41" t="s">
        <v>19</v>
      </c>
      <c r="C19" s="42"/>
      <c r="D19" s="43"/>
    </row>
    <row r="20" spans="1:4" x14ac:dyDescent="0.25">
      <c r="A20" s="40">
        <f t="shared" si="0"/>
        <v>5</v>
      </c>
      <c r="B20" s="41" t="s">
        <v>20</v>
      </c>
      <c r="C20" s="42"/>
      <c r="D20" s="43"/>
    </row>
    <row r="21" spans="1:4" x14ac:dyDescent="0.25">
      <c r="A21" s="40">
        <f t="shared" si="0"/>
        <v>6</v>
      </c>
      <c r="B21" s="41" t="s">
        <v>21</v>
      </c>
      <c r="C21" s="42"/>
      <c r="D21" s="43"/>
    </row>
    <row r="22" spans="1:4" x14ac:dyDescent="0.25">
      <c r="A22" s="40">
        <f t="shared" si="0"/>
        <v>7</v>
      </c>
      <c r="B22" s="41" t="s">
        <v>22</v>
      </c>
      <c r="C22" s="42"/>
      <c r="D22" s="43"/>
    </row>
    <row r="23" spans="1:4" ht="25.5" x14ac:dyDescent="0.25">
      <c r="A23" s="40">
        <f t="shared" si="0"/>
        <v>8</v>
      </c>
      <c r="B23" s="41" t="s">
        <v>23</v>
      </c>
      <c r="C23" s="42"/>
      <c r="D23" s="43"/>
    </row>
    <row r="24" spans="1:4" x14ac:dyDescent="0.25">
      <c r="A24" s="40">
        <f t="shared" si="0"/>
        <v>9</v>
      </c>
      <c r="B24" s="41" t="s">
        <v>24</v>
      </c>
      <c r="C24" s="42"/>
      <c r="D24" s="43"/>
    </row>
    <row r="25" spans="1:4" x14ac:dyDescent="0.25">
      <c r="A25" s="40">
        <f t="shared" si="0"/>
        <v>10</v>
      </c>
      <c r="B25" s="41" t="s">
        <v>25</v>
      </c>
      <c r="C25" s="42"/>
      <c r="D25" s="43"/>
    </row>
    <row r="26" spans="1:4" x14ac:dyDescent="0.25">
      <c r="A26" s="40">
        <f t="shared" si="0"/>
        <v>11</v>
      </c>
      <c r="B26" s="41" t="s">
        <v>26</v>
      </c>
      <c r="C26" s="42"/>
      <c r="D26" s="43"/>
    </row>
    <row r="27" spans="1:4" x14ac:dyDescent="0.25">
      <c r="A27" s="40">
        <f t="shared" si="0"/>
        <v>12</v>
      </c>
      <c r="B27" s="41" t="s">
        <v>27</v>
      </c>
      <c r="C27" s="42"/>
      <c r="D27" s="43"/>
    </row>
    <row r="28" spans="1:4" x14ac:dyDescent="0.25">
      <c r="A28" s="40">
        <f t="shared" si="0"/>
        <v>13</v>
      </c>
      <c r="B28" s="41" t="s">
        <v>28</v>
      </c>
      <c r="C28" s="42"/>
      <c r="D28" s="43"/>
    </row>
    <row r="29" spans="1:4" ht="25.5" x14ac:dyDescent="0.25">
      <c r="A29" s="40">
        <f t="shared" si="0"/>
        <v>14</v>
      </c>
      <c r="B29" s="44" t="s">
        <v>29</v>
      </c>
      <c r="C29" s="42"/>
      <c r="D29" s="43"/>
    </row>
    <row r="30" spans="1:4" x14ac:dyDescent="0.25">
      <c r="A30" s="35"/>
      <c r="B30" s="39" t="s">
        <v>30</v>
      </c>
      <c r="C30" s="37"/>
      <c r="D30" s="38"/>
    </row>
    <row r="31" spans="1:4" x14ac:dyDescent="0.25">
      <c r="A31" s="40">
        <f>A29+1</f>
        <v>15</v>
      </c>
      <c r="B31" s="41" t="s">
        <v>31</v>
      </c>
      <c r="C31" s="42"/>
      <c r="D31" s="43"/>
    </row>
    <row r="32" spans="1:4" x14ac:dyDescent="0.25">
      <c r="A32" s="40">
        <f t="shared" ref="A32:A41" si="1">A31+1</f>
        <v>16</v>
      </c>
      <c r="B32" s="45" t="s">
        <v>32</v>
      </c>
      <c r="C32" s="42"/>
      <c r="D32" s="43"/>
    </row>
    <row r="33" spans="1:4" x14ac:dyDescent="0.25">
      <c r="A33" s="40">
        <f t="shared" si="1"/>
        <v>17</v>
      </c>
      <c r="B33" s="45" t="s">
        <v>33</v>
      </c>
      <c r="C33" s="42"/>
      <c r="D33" s="43"/>
    </row>
    <row r="34" spans="1:4" x14ac:dyDescent="0.25">
      <c r="A34" s="40">
        <f t="shared" si="1"/>
        <v>18</v>
      </c>
      <c r="B34" s="45" t="s">
        <v>34</v>
      </c>
      <c r="C34" s="42"/>
      <c r="D34" s="43"/>
    </row>
    <row r="35" spans="1:4" x14ac:dyDescent="0.25">
      <c r="A35" s="40">
        <f t="shared" si="1"/>
        <v>19</v>
      </c>
      <c r="B35" s="45" t="s">
        <v>35</v>
      </c>
      <c r="C35" s="42"/>
      <c r="D35" s="43"/>
    </row>
    <row r="36" spans="1:4" x14ac:dyDescent="0.25">
      <c r="A36" s="40">
        <f t="shared" si="1"/>
        <v>20</v>
      </c>
      <c r="B36" s="45" t="s">
        <v>36</v>
      </c>
      <c r="C36" s="42"/>
      <c r="D36" s="43"/>
    </row>
    <row r="37" spans="1:4" x14ac:dyDescent="0.25">
      <c r="A37" s="40">
        <f t="shared" si="1"/>
        <v>21</v>
      </c>
      <c r="B37" s="45" t="s">
        <v>37</v>
      </c>
      <c r="C37" s="42"/>
      <c r="D37" s="43"/>
    </row>
    <row r="38" spans="1:4" x14ac:dyDescent="0.25">
      <c r="A38" s="40">
        <f t="shared" si="1"/>
        <v>22</v>
      </c>
      <c r="B38" s="45" t="s">
        <v>38</v>
      </c>
      <c r="C38" s="42"/>
      <c r="D38" s="43"/>
    </row>
    <row r="39" spans="1:4" x14ac:dyDescent="0.25">
      <c r="A39" s="40">
        <f t="shared" si="1"/>
        <v>23</v>
      </c>
      <c r="B39" s="45" t="s">
        <v>39</v>
      </c>
      <c r="C39" s="42"/>
      <c r="D39" s="43"/>
    </row>
    <row r="40" spans="1:4" x14ac:dyDescent="0.25">
      <c r="A40" s="40">
        <f t="shared" si="1"/>
        <v>24</v>
      </c>
      <c r="B40" s="45" t="s">
        <v>40</v>
      </c>
      <c r="C40" s="42"/>
      <c r="D40" s="43"/>
    </row>
    <row r="41" spans="1:4" x14ac:dyDescent="0.25">
      <c r="A41" s="40">
        <f t="shared" si="1"/>
        <v>25</v>
      </c>
      <c r="B41" s="45" t="s">
        <v>41</v>
      </c>
      <c r="C41" s="42"/>
      <c r="D41" s="43"/>
    </row>
    <row r="42" spans="1:4" x14ac:dyDescent="0.25">
      <c r="A42" s="35"/>
      <c r="B42" s="39" t="s">
        <v>42</v>
      </c>
      <c r="C42" s="37"/>
      <c r="D42" s="37"/>
    </row>
    <row r="43" spans="1:4" x14ac:dyDescent="0.25">
      <c r="A43" s="40">
        <f>A41+1</f>
        <v>26</v>
      </c>
      <c r="B43" s="46" t="s">
        <v>43</v>
      </c>
      <c r="C43" s="42"/>
      <c r="D43" s="43"/>
    </row>
    <row r="44" spans="1:4" x14ac:dyDescent="0.25">
      <c r="A44" s="40">
        <f t="shared" ref="A44:A51" si="2">A43+1</f>
        <v>27</v>
      </c>
      <c r="B44" s="46" t="s">
        <v>44</v>
      </c>
      <c r="C44" s="42"/>
      <c r="D44" s="47"/>
    </row>
    <row r="45" spans="1:4" x14ac:dyDescent="0.25">
      <c r="A45" s="40">
        <f t="shared" si="2"/>
        <v>28</v>
      </c>
      <c r="B45" s="48" t="s">
        <v>45</v>
      </c>
      <c r="C45" s="42"/>
      <c r="D45" s="47"/>
    </row>
    <row r="46" spans="1:4" x14ac:dyDescent="0.25">
      <c r="A46" s="40">
        <f t="shared" si="2"/>
        <v>29</v>
      </c>
      <c r="B46" s="49" t="s">
        <v>46</v>
      </c>
      <c r="C46" s="42"/>
      <c r="D46" s="47"/>
    </row>
    <row r="47" spans="1:4" x14ac:dyDescent="0.25">
      <c r="A47" s="40">
        <f t="shared" si="2"/>
        <v>30</v>
      </c>
      <c r="B47" s="45" t="s">
        <v>47</v>
      </c>
      <c r="C47" s="42"/>
      <c r="D47" s="47"/>
    </row>
    <row r="48" spans="1:4" ht="25.5" x14ac:dyDescent="0.25">
      <c r="A48" s="40">
        <f t="shared" si="2"/>
        <v>31</v>
      </c>
      <c r="B48" s="45" t="s">
        <v>48</v>
      </c>
      <c r="C48" s="42"/>
      <c r="D48" s="47"/>
    </row>
    <row r="49" spans="1:4" x14ac:dyDescent="0.25">
      <c r="A49" s="40">
        <f t="shared" si="2"/>
        <v>32</v>
      </c>
      <c r="B49" s="50" t="s">
        <v>49</v>
      </c>
      <c r="C49" s="42"/>
      <c r="D49" s="47"/>
    </row>
    <row r="50" spans="1:4" x14ac:dyDescent="0.25">
      <c r="A50" s="40">
        <f t="shared" si="2"/>
        <v>33</v>
      </c>
      <c r="B50" s="51" t="s">
        <v>50</v>
      </c>
      <c r="C50" s="42"/>
      <c r="D50" s="47"/>
    </row>
    <row r="51" spans="1:4" x14ac:dyDescent="0.25">
      <c r="A51" s="40">
        <f t="shared" si="2"/>
        <v>34</v>
      </c>
      <c r="B51" s="45" t="s">
        <v>51</v>
      </c>
      <c r="C51" s="42"/>
      <c r="D51" s="47"/>
    </row>
    <row r="52" spans="1:4" x14ac:dyDescent="0.25">
      <c r="A52" s="35"/>
      <c r="B52" s="39" t="s">
        <v>52</v>
      </c>
      <c r="C52" s="37"/>
      <c r="D52" s="37"/>
    </row>
    <row r="53" spans="1:4" ht="25.5" x14ac:dyDescent="0.25">
      <c r="A53" s="40">
        <f>A51+1</f>
        <v>35</v>
      </c>
      <c r="B53" s="45" t="s">
        <v>53</v>
      </c>
      <c r="C53" s="42"/>
      <c r="D53" s="43"/>
    </row>
    <row r="54" spans="1:4" ht="25.5" x14ac:dyDescent="0.25">
      <c r="A54" s="40">
        <f t="shared" ref="A54:A69" si="3">A53+1</f>
        <v>36</v>
      </c>
      <c r="B54" s="45" t="s">
        <v>54</v>
      </c>
      <c r="C54" s="42"/>
      <c r="D54" s="43"/>
    </row>
    <row r="55" spans="1:4" x14ac:dyDescent="0.25">
      <c r="A55" s="40">
        <f t="shared" si="3"/>
        <v>37</v>
      </c>
      <c r="B55" s="45" t="s">
        <v>55</v>
      </c>
      <c r="C55" s="42"/>
      <c r="D55" s="43"/>
    </row>
    <row r="56" spans="1:4" x14ac:dyDescent="0.25">
      <c r="A56" s="40">
        <f t="shared" si="3"/>
        <v>38</v>
      </c>
      <c r="B56" s="45" t="s">
        <v>56</v>
      </c>
      <c r="C56" s="42"/>
      <c r="D56" s="43"/>
    </row>
    <row r="57" spans="1:4" x14ac:dyDescent="0.25">
      <c r="A57" s="40">
        <f t="shared" si="3"/>
        <v>39</v>
      </c>
      <c r="B57" s="45" t="s">
        <v>57</v>
      </c>
      <c r="C57" s="42"/>
      <c r="D57" s="43"/>
    </row>
    <row r="58" spans="1:4" x14ac:dyDescent="0.25">
      <c r="A58" s="40">
        <f t="shared" si="3"/>
        <v>40</v>
      </c>
      <c r="B58" s="45" t="s">
        <v>58</v>
      </c>
      <c r="C58" s="42"/>
      <c r="D58" s="43"/>
    </row>
    <row r="59" spans="1:4" x14ac:dyDescent="0.25">
      <c r="A59" s="40">
        <f t="shared" si="3"/>
        <v>41</v>
      </c>
      <c r="B59" s="45" t="s">
        <v>59</v>
      </c>
      <c r="C59" s="42"/>
      <c r="D59" s="43"/>
    </row>
    <row r="60" spans="1:4" x14ac:dyDescent="0.25">
      <c r="A60" s="40">
        <f t="shared" si="3"/>
        <v>42</v>
      </c>
      <c r="B60" s="45" t="s">
        <v>60</v>
      </c>
      <c r="C60" s="42"/>
      <c r="D60" s="43"/>
    </row>
    <row r="61" spans="1:4" x14ac:dyDescent="0.25">
      <c r="A61" s="40">
        <f t="shared" si="3"/>
        <v>43</v>
      </c>
      <c r="B61" s="45" t="s">
        <v>61</v>
      </c>
      <c r="C61" s="42"/>
      <c r="D61" s="43"/>
    </row>
    <row r="62" spans="1:4" x14ac:dyDescent="0.25">
      <c r="A62" s="40">
        <f t="shared" si="3"/>
        <v>44</v>
      </c>
      <c r="B62" s="45" t="s">
        <v>62</v>
      </c>
      <c r="C62" s="42"/>
      <c r="D62" s="43"/>
    </row>
    <row r="63" spans="1:4" x14ac:dyDescent="0.25">
      <c r="A63" s="40">
        <f t="shared" si="3"/>
        <v>45</v>
      </c>
      <c r="B63" s="45" t="s">
        <v>63</v>
      </c>
      <c r="C63" s="42"/>
      <c r="D63" s="43"/>
    </row>
    <row r="64" spans="1:4" x14ac:dyDescent="0.25">
      <c r="A64" s="40">
        <f t="shared" si="3"/>
        <v>46</v>
      </c>
      <c r="B64" s="45" t="s">
        <v>64</v>
      </c>
      <c r="C64" s="42"/>
      <c r="D64" s="43"/>
    </row>
    <row r="65" spans="1:4" x14ac:dyDescent="0.25">
      <c r="A65" s="40">
        <f t="shared" si="3"/>
        <v>47</v>
      </c>
      <c r="B65" s="45" t="s">
        <v>65</v>
      </c>
      <c r="C65" s="42"/>
      <c r="D65" s="43"/>
    </row>
    <row r="66" spans="1:4" x14ac:dyDescent="0.25">
      <c r="A66" s="40">
        <f t="shared" si="3"/>
        <v>48</v>
      </c>
      <c r="B66" s="45" t="s">
        <v>66</v>
      </c>
      <c r="C66" s="42"/>
      <c r="D66" s="43"/>
    </row>
    <row r="67" spans="1:4" x14ac:dyDescent="0.25">
      <c r="A67" s="40">
        <f t="shared" si="3"/>
        <v>49</v>
      </c>
      <c r="B67" s="45" t="s">
        <v>67</v>
      </c>
      <c r="C67" s="42"/>
      <c r="D67" s="43"/>
    </row>
    <row r="68" spans="1:4" x14ac:dyDescent="0.25">
      <c r="A68" s="40">
        <f t="shared" si="3"/>
        <v>50</v>
      </c>
      <c r="B68" s="45" t="s">
        <v>68</v>
      </c>
      <c r="C68" s="42"/>
      <c r="D68" s="43"/>
    </row>
    <row r="69" spans="1:4" x14ac:dyDescent="0.25">
      <c r="A69" s="40">
        <f t="shared" si="3"/>
        <v>51</v>
      </c>
      <c r="B69" s="41" t="s">
        <v>69</v>
      </c>
      <c r="C69" s="42"/>
      <c r="D69" s="43"/>
    </row>
    <row r="70" spans="1:4" x14ac:dyDescent="0.25">
      <c r="A70" s="35"/>
      <c r="B70" s="39" t="s">
        <v>70</v>
      </c>
      <c r="C70" s="37"/>
      <c r="D70" s="38"/>
    </row>
    <row r="71" spans="1:4" ht="25.5" x14ac:dyDescent="0.25">
      <c r="A71" s="40">
        <f>A69+1</f>
        <v>52</v>
      </c>
      <c r="B71" s="45" t="s">
        <v>71</v>
      </c>
      <c r="C71" s="42"/>
      <c r="D71" s="43"/>
    </row>
    <row r="72" spans="1:4" x14ac:dyDescent="0.25">
      <c r="A72" s="40">
        <f t="shared" ref="A72:A77" si="4">A71+1</f>
        <v>53</v>
      </c>
      <c r="B72" s="41" t="s">
        <v>72</v>
      </c>
      <c r="C72" s="42"/>
      <c r="D72" s="43"/>
    </row>
    <row r="73" spans="1:4" x14ac:dyDescent="0.25">
      <c r="A73" s="40">
        <f t="shared" si="4"/>
        <v>54</v>
      </c>
      <c r="B73" s="41" t="s">
        <v>73</v>
      </c>
      <c r="C73" s="42"/>
      <c r="D73" s="43"/>
    </row>
    <row r="74" spans="1:4" x14ac:dyDescent="0.25">
      <c r="A74" s="40">
        <f t="shared" si="4"/>
        <v>55</v>
      </c>
      <c r="B74" s="41" t="s">
        <v>74</v>
      </c>
      <c r="C74" s="42"/>
      <c r="D74" s="43"/>
    </row>
    <row r="75" spans="1:4" x14ac:dyDescent="0.25">
      <c r="A75" s="40">
        <f t="shared" si="4"/>
        <v>56</v>
      </c>
      <c r="B75" s="41" t="s">
        <v>75</v>
      </c>
      <c r="C75" s="42"/>
      <c r="D75" s="43"/>
    </row>
    <row r="76" spans="1:4" x14ac:dyDescent="0.25">
      <c r="A76" s="40">
        <f t="shared" si="4"/>
        <v>57</v>
      </c>
      <c r="B76" s="45" t="s">
        <v>76</v>
      </c>
      <c r="C76" s="42"/>
      <c r="D76" s="43"/>
    </row>
    <row r="77" spans="1:4" ht="25.5" x14ac:dyDescent="0.25">
      <c r="A77" s="40">
        <f t="shared" si="4"/>
        <v>58</v>
      </c>
      <c r="B77" s="45" t="s">
        <v>77</v>
      </c>
      <c r="C77" s="42"/>
      <c r="D77" s="43"/>
    </row>
    <row r="78" spans="1:4" x14ac:dyDescent="0.25">
      <c r="A78" s="35"/>
      <c r="B78" s="39" t="s">
        <v>78</v>
      </c>
      <c r="C78" s="37"/>
      <c r="D78" s="38"/>
    </row>
    <row r="79" spans="1:4" x14ac:dyDescent="0.25">
      <c r="A79" s="40">
        <f>A77+1</f>
        <v>59</v>
      </c>
      <c r="B79" s="45" t="s">
        <v>79</v>
      </c>
      <c r="C79" s="42"/>
      <c r="D79" s="43"/>
    </row>
    <row r="80" spans="1:4" x14ac:dyDescent="0.25">
      <c r="A80" s="40">
        <f t="shared" ref="A80:A86" si="5">A79+1</f>
        <v>60</v>
      </c>
      <c r="B80" s="45" t="s">
        <v>80</v>
      </c>
      <c r="C80" s="42"/>
      <c r="D80" s="43"/>
    </row>
    <row r="81" spans="1:4" x14ac:dyDescent="0.25">
      <c r="A81" s="40">
        <f t="shared" si="5"/>
        <v>61</v>
      </c>
      <c r="B81" s="45" t="s">
        <v>81</v>
      </c>
      <c r="C81" s="42"/>
      <c r="D81" s="43"/>
    </row>
    <row r="82" spans="1:4" x14ac:dyDescent="0.25">
      <c r="A82" s="40">
        <f t="shared" si="5"/>
        <v>62</v>
      </c>
      <c r="B82" s="45" t="s">
        <v>82</v>
      </c>
      <c r="C82" s="42"/>
      <c r="D82" s="43"/>
    </row>
    <row r="83" spans="1:4" x14ac:dyDescent="0.25">
      <c r="A83" s="40">
        <f t="shared" si="5"/>
        <v>63</v>
      </c>
      <c r="B83" s="45" t="s">
        <v>83</v>
      </c>
      <c r="C83" s="42"/>
      <c r="D83" s="43"/>
    </row>
    <row r="84" spans="1:4" x14ac:dyDescent="0.25">
      <c r="A84" s="40">
        <f t="shared" si="5"/>
        <v>64</v>
      </c>
      <c r="B84" s="45" t="s">
        <v>68</v>
      </c>
      <c r="C84" s="42"/>
      <c r="D84" s="43"/>
    </row>
    <row r="85" spans="1:4" x14ac:dyDescent="0.25">
      <c r="A85" s="40">
        <f t="shared" si="5"/>
        <v>65</v>
      </c>
      <c r="B85" s="45" t="s">
        <v>39</v>
      </c>
      <c r="C85" s="42"/>
      <c r="D85" s="43"/>
    </row>
    <row r="86" spans="1:4" x14ac:dyDescent="0.25">
      <c r="A86" s="40">
        <f t="shared" si="5"/>
        <v>66</v>
      </c>
      <c r="B86" s="45" t="s">
        <v>84</v>
      </c>
      <c r="C86" s="42"/>
      <c r="D86" s="43"/>
    </row>
    <row r="87" spans="1:4" x14ac:dyDescent="0.25">
      <c r="A87" s="35"/>
      <c r="B87" s="39" t="s">
        <v>85</v>
      </c>
      <c r="C87" s="37"/>
      <c r="D87" s="38"/>
    </row>
    <row r="88" spans="1:4" ht="25.5" x14ac:dyDescent="0.25">
      <c r="A88" s="40">
        <f>A86+1</f>
        <v>67</v>
      </c>
      <c r="B88" s="45" t="s">
        <v>86</v>
      </c>
      <c r="C88" s="42"/>
      <c r="D88" s="43"/>
    </row>
    <row r="89" spans="1:4" ht="25.5" x14ac:dyDescent="0.25">
      <c r="A89" s="40">
        <f t="shared" ref="A89:A94" si="6">A88+1</f>
        <v>68</v>
      </c>
      <c r="B89" s="45" t="s">
        <v>87</v>
      </c>
      <c r="C89" s="42"/>
      <c r="D89" s="43"/>
    </row>
    <row r="90" spans="1:4" x14ac:dyDescent="0.25">
      <c r="A90" s="40">
        <f t="shared" si="6"/>
        <v>69</v>
      </c>
      <c r="B90" s="45" t="s">
        <v>88</v>
      </c>
      <c r="C90" s="42"/>
      <c r="D90" s="43"/>
    </row>
    <row r="91" spans="1:4" x14ac:dyDescent="0.25">
      <c r="A91" s="40">
        <f t="shared" si="6"/>
        <v>70</v>
      </c>
      <c r="B91" s="45" t="s">
        <v>89</v>
      </c>
      <c r="C91" s="42"/>
      <c r="D91" s="43"/>
    </row>
    <row r="92" spans="1:4" x14ac:dyDescent="0.25">
      <c r="A92" s="40">
        <f t="shared" si="6"/>
        <v>71</v>
      </c>
      <c r="B92" s="45" t="s">
        <v>90</v>
      </c>
      <c r="C92" s="42"/>
      <c r="D92" s="43"/>
    </row>
    <row r="93" spans="1:4" ht="25.5" x14ac:dyDescent="0.25">
      <c r="A93" s="40">
        <f t="shared" si="6"/>
        <v>72</v>
      </c>
      <c r="B93" s="45" t="s">
        <v>91</v>
      </c>
      <c r="C93" s="42"/>
      <c r="D93" s="43"/>
    </row>
    <row r="94" spans="1:4" x14ac:dyDescent="0.25">
      <c r="A94" s="40">
        <f t="shared" si="6"/>
        <v>73</v>
      </c>
      <c r="B94" s="45" t="s">
        <v>92</v>
      </c>
      <c r="C94" s="42"/>
      <c r="D94" s="43"/>
    </row>
    <row r="95" spans="1:4" x14ac:dyDescent="0.25">
      <c r="A95" s="35"/>
      <c r="B95" s="39" t="s">
        <v>93</v>
      </c>
      <c r="C95" s="37"/>
      <c r="D95" s="38"/>
    </row>
    <row r="96" spans="1:4" ht="38.25" x14ac:dyDescent="0.25">
      <c r="A96" s="40">
        <f>A94+1</f>
        <v>74</v>
      </c>
      <c r="B96" s="45" t="s">
        <v>94</v>
      </c>
      <c r="C96" s="42"/>
      <c r="D96" s="43"/>
    </row>
    <row r="97" spans="1:4" x14ac:dyDescent="0.25">
      <c r="A97" s="40">
        <f t="shared" ref="A97:A108" si="7">A96+1</f>
        <v>75</v>
      </c>
      <c r="B97" s="45" t="s">
        <v>95</v>
      </c>
      <c r="C97" s="42"/>
      <c r="D97" s="43"/>
    </row>
    <row r="98" spans="1:4" ht="25.5" x14ac:dyDescent="0.25">
      <c r="A98" s="40">
        <f t="shared" si="7"/>
        <v>76</v>
      </c>
      <c r="B98" s="45" t="s">
        <v>96</v>
      </c>
      <c r="C98" s="42"/>
      <c r="D98" s="43"/>
    </row>
    <row r="99" spans="1:4" x14ac:dyDescent="0.25">
      <c r="A99" s="40">
        <f t="shared" si="7"/>
        <v>77</v>
      </c>
      <c r="B99" s="45" t="s">
        <v>97</v>
      </c>
      <c r="C99" s="42"/>
      <c r="D99" s="43"/>
    </row>
    <row r="100" spans="1:4" x14ac:dyDescent="0.25">
      <c r="A100" s="40">
        <f t="shared" si="7"/>
        <v>78</v>
      </c>
      <c r="B100" s="45" t="s">
        <v>98</v>
      </c>
      <c r="C100" s="42"/>
      <c r="D100" s="43"/>
    </row>
    <row r="101" spans="1:4" x14ac:dyDescent="0.25">
      <c r="A101" s="40">
        <f t="shared" si="7"/>
        <v>79</v>
      </c>
      <c r="B101" s="45" t="s">
        <v>99</v>
      </c>
      <c r="C101" s="42"/>
      <c r="D101" s="43"/>
    </row>
    <row r="102" spans="1:4" x14ac:dyDescent="0.25">
      <c r="A102" s="40">
        <f t="shared" si="7"/>
        <v>80</v>
      </c>
      <c r="B102" s="45" t="s">
        <v>100</v>
      </c>
      <c r="C102" s="42"/>
      <c r="D102" s="43"/>
    </row>
    <row r="103" spans="1:4" x14ac:dyDescent="0.25">
      <c r="A103" s="40">
        <f t="shared" si="7"/>
        <v>81</v>
      </c>
      <c r="B103" s="45" t="s">
        <v>101</v>
      </c>
      <c r="C103" s="42"/>
      <c r="D103" s="43"/>
    </row>
    <row r="104" spans="1:4" x14ac:dyDescent="0.25">
      <c r="A104" s="40">
        <f t="shared" si="7"/>
        <v>82</v>
      </c>
      <c r="B104" s="45" t="s">
        <v>102</v>
      </c>
      <c r="C104" s="42"/>
      <c r="D104" s="43"/>
    </row>
    <row r="105" spans="1:4" ht="38.25" x14ac:dyDescent="0.25">
      <c r="A105" s="40">
        <f t="shared" si="7"/>
        <v>83</v>
      </c>
      <c r="B105" s="45" t="s">
        <v>103</v>
      </c>
      <c r="C105" s="42"/>
      <c r="D105" s="43"/>
    </row>
    <row r="106" spans="1:4" ht="25.5" x14ac:dyDescent="0.25">
      <c r="A106" s="40">
        <f t="shared" si="7"/>
        <v>84</v>
      </c>
      <c r="B106" s="45" t="s">
        <v>104</v>
      </c>
      <c r="C106" s="42"/>
      <c r="D106" s="43"/>
    </row>
    <row r="107" spans="1:4" x14ac:dyDescent="0.25">
      <c r="A107" s="40">
        <f t="shared" si="7"/>
        <v>85</v>
      </c>
      <c r="B107" s="45" t="s">
        <v>105</v>
      </c>
      <c r="C107" s="42"/>
      <c r="D107" s="43"/>
    </row>
    <row r="108" spans="1:4" ht="25.5" x14ac:dyDescent="0.25">
      <c r="A108" s="40">
        <f t="shared" si="7"/>
        <v>86</v>
      </c>
      <c r="B108" s="45" t="s">
        <v>106</v>
      </c>
      <c r="C108" s="42"/>
      <c r="D108" s="43"/>
    </row>
    <row r="109" spans="1:4" x14ac:dyDescent="0.25">
      <c r="A109" s="35"/>
      <c r="B109" s="39" t="s">
        <v>107</v>
      </c>
      <c r="C109" s="37"/>
      <c r="D109" s="38"/>
    </row>
    <row r="110" spans="1:4" ht="25.5" x14ac:dyDescent="0.25">
      <c r="A110" s="40">
        <f>A108+1</f>
        <v>87</v>
      </c>
      <c r="B110" s="45" t="s">
        <v>108</v>
      </c>
      <c r="C110" s="42"/>
      <c r="D110" s="43"/>
    </row>
    <row r="111" spans="1:4" x14ac:dyDescent="0.25">
      <c r="A111" s="40">
        <f>A110+1</f>
        <v>88</v>
      </c>
      <c r="B111" s="45" t="s">
        <v>109</v>
      </c>
      <c r="C111" s="42"/>
      <c r="D111" s="43"/>
    </row>
    <row r="112" spans="1:4" x14ac:dyDescent="0.25">
      <c r="A112" s="40">
        <f>A111+1</f>
        <v>89</v>
      </c>
      <c r="B112" s="41" t="s">
        <v>110</v>
      </c>
      <c r="C112" s="42"/>
      <c r="D112" s="43"/>
    </row>
    <row r="113" spans="1:4" x14ac:dyDescent="0.25">
      <c r="A113" s="40">
        <f>A112+1</f>
        <v>90</v>
      </c>
      <c r="B113" s="45" t="s">
        <v>111</v>
      </c>
      <c r="C113" s="42"/>
      <c r="D113" s="43"/>
    </row>
    <row r="114" spans="1:4" ht="51" x14ac:dyDescent="0.25">
      <c r="A114" s="40">
        <f>A113+1</f>
        <v>91</v>
      </c>
      <c r="B114" s="52" t="s">
        <v>112</v>
      </c>
      <c r="C114" s="42"/>
      <c r="D114" s="43"/>
    </row>
    <row r="115" spans="1:4" x14ac:dyDescent="0.25">
      <c r="A115" s="35"/>
      <c r="B115" s="39" t="s">
        <v>113</v>
      </c>
      <c r="C115" s="37"/>
      <c r="D115" s="38"/>
    </row>
    <row r="116" spans="1:4" x14ac:dyDescent="0.25">
      <c r="A116" s="40">
        <f>A114+1</f>
        <v>92</v>
      </c>
      <c r="B116" s="51" t="s">
        <v>114</v>
      </c>
      <c r="C116" s="42"/>
      <c r="D116" s="43"/>
    </row>
    <row r="117" spans="1:4" x14ac:dyDescent="0.25">
      <c r="A117" s="40">
        <f t="shared" ref="A117:A123" si="8">A116+1</f>
        <v>93</v>
      </c>
      <c r="B117" s="51" t="s">
        <v>115</v>
      </c>
      <c r="C117" s="42"/>
      <c r="D117" s="43"/>
    </row>
    <row r="118" spans="1:4" ht="25.5" x14ac:dyDescent="0.25">
      <c r="A118" s="40">
        <f t="shared" si="8"/>
        <v>94</v>
      </c>
      <c r="B118" s="50" t="s">
        <v>116</v>
      </c>
      <c r="C118" s="42"/>
      <c r="D118" s="43"/>
    </row>
    <row r="119" spans="1:4" x14ac:dyDescent="0.25">
      <c r="A119" s="40">
        <f t="shared" si="8"/>
        <v>95</v>
      </c>
      <c r="B119" s="50" t="s">
        <v>117</v>
      </c>
      <c r="C119" s="42"/>
      <c r="D119" s="43"/>
    </row>
    <row r="120" spans="1:4" ht="25.5" x14ac:dyDescent="0.25">
      <c r="A120" s="40">
        <f t="shared" si="8"/>
        <v>96</v>
      </c>
      <c r="B120" s="51" t="s">
        <v>118</v>
      </c>
      <c r="C120" s="42"/>
      <c r="D120" s="43"/>
    </row>
    <row r="121" spans="1:4" x14ac:dyDescent="0.25">
      <c r="A121" s="40">
        <f t="shared" si="8"/>
        <v>97</v>
      </c>
      <c r="B121" s="51" t="s">
        <v>119</v>
      </c>
      <c r="C121" s="42"/>
      <c r="D121" s="43"/>
    </row>
    <row r="122" spans="1:4" x14ac:dyDescent="0.25">
      <c r="A122" s="40">
        <f t="shared" si="8"/>
        <v>98</v>
      </c>
      <c r="B122" s="51" t="s">
        <v>120</v>
      </c>
      <c r="C122" s="53"/>
      <c r="D122" s="54"/>
    </row>
    <row r="123" spans="1:4" x14ac:dyDescent="0.25">
      <c r="A123" s="40">
        <f t="shared" si="8"/>
        <v>99</v>
      </c>
      <c r="B123" s="51" t="s">
        <v>121</v>
      </c>
      <c r="C123" s="53"/>
      <c r="D123" s="54"/>
    </row>
    <row r="124" spans="1:4" ht="25.5" x14ac:dyDescent="0.25">
      <c r="A124" s="55">
        <v>100</v>
      </c>
      <c r="B124" s="56" t="s">
        <v>122</v>
      </c>
      <c r="C124" s="57"/>
      <c r="D124" s="58"/>
    </row>
    <row r="125" spans="1:4" x14ac:dyDescent="0.25">
      <c r="B125" s="59"/>
    </row>
  </sheetData>
  <mergeCells count="8">
    <mergeCell ref="B7:D7"/>
    <mergeCell ref="A8:D8"/>
    <mergeCell ref="B1:D1"/>
    <mergeCell ref="B2:D2"/>
    <mergeCell ref="B3:D3"/>
    <mergeCell ref="B4:D4"/>
    <mergeCell ref="A5:D5"/>
    <mergeCell ref="A6:D6"/>
  </mergeCells>
  <pageMargins left="0.7" right="0.7" top="0.75" bottom="0.75" header="0.3" footer="0.3"/>
  <pageSetup paperSize="8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FT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Merida Campos, Juan alfonso</dc:creator>
  <cp:lastModifiedBy>Merida Campos, Juan alfonso</cp:lastModifiedBy>
  <dcterms:created xsi:type="dcterms:W3CDTF">2026-05-14T11:35:44Z</dcterms:created>
  <dcterms:modified xsi:type="dcterms:W3CDTF">2026-05-14T11:37:12Z</dcterms:modified>
</cp:coreProperties>
</file>